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<sst xmlns="http://schemas.openxmlformats.org/spreadsheetml/2006/main" count="17" uniqueCount="16">
  <si>
    <t>Примечание</t>
  </si>
  <si>
    <t>№,п/п</t>
  </si>
  <si>
    <t>Источник информации, (наименование поставщика)</t>
  </si>
  <si>
    <t>Обоснование начальной (максимальной) цены договора</t>
  </si>
  <si>
    <t>(указать метод и основание использования данного метода)</t>
  </si>
  <si>
    <t>НМЦД обоснована: "Определение НМЦД методом сопоставимых рыночных цен (анализа рынка) при закупке продукции конкурентным способом"</t>
  </si>
  <si>
    <t>Минимальная (расчетная) цена</t>
  </si>
  <si>
    <t>Кп 2</t>
  </si>
  <si>
    <t>Кп 3</t>
  </si>
  <si>
    <t>КП1</t>
  </si>
  <si>
    <t xml:space="preserve">Право заключения договора на поставку ленты упаковочной 
</t>
  </si>
  <si>
    <t>Лента упаковочная машинная</t>
  </si>
  <si>
    <t>ВЫВОД: начальная (максимальная) цена договора:  2 970 000,00 рублей в том числе НДС 20%.</t>
  </si>
  <si>
    <t>Цена предложения за единицу товара, рублей</t>
  </si>
  <si>
    <t>Количество, шт.</t>
  </si>
  <si>
    <t xml:space="preserve">Сумма предложения с НДС, рублей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</si>
</sst>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1"/>
  <sheetViews>
    <sheetView tabSelected="1" topLeftCell="B4" workbookViewId="0">
      <selection activeCell="C8" sqref="C8"/>
    </sheetView>
  </sheetViews>
  <sheetFormatPr defaultColWidth="9.140625" defaultRowHeight="15" x14ac:dyDescent="0.25"/>
  <cols>
    <col min="1" max="1" width="9.140625" style="1"/>
    <col min="2" max="2" width="11.5703125" style="7" customWidth="1"/>
    <col min="3" max="3" width="18.42578125" style="1" customWidth="1"/>
    <col min="4" max="4" width="24.140625" style="2" customWidth="1"/>
    <col min="5" max="6" width="18" style="2" customWidth="1"/>
    <col min="7" max="7" width="81.140625" style="1" customWidth="1"/>
    <col min="8" max="16384" width="9.140625" style="1"/>
  </cols>
  <sheetData>
    <row r="1" spans="2:7" ht="18" customHeight="1" x14ac:dyDescent="0.25">
      <c r="G1" s="11"/>
    </row>
    <row r="2" spans="2:7" ht="42" customHeight="1" x14ac:dyDescent="0.25">
      <c r="B2" s="12" t="s">
        <v>3</v>
      </c>
      <c r="C2" s="13"/>
      <c r="D2" s="13"/>
      <c r="E2" s="13"/>
      <c r="F2" s="13"/>
      <c r="G2" s="14"/>
    </row>
    <row r="3" spans="2:7" ht="81.75" customHeight="1" x14ac:dyDescent="0.25">
      <c r="B3" s="20" t="s">
        <v>10</v>
      </c>
      <c r="C3" s="21"/>
      <c r="D3" s="21"/>
      <c r="E3" s="21"/>
      <c r="F3" s="21"/>
      <c r="G3" s="22"/>
    </row>
    <row r="4" spans="2:7" ht="37.5" customHeight="1" x14ac:dyDescent="0.25">
      <c r="B4" s="18" t="s">
        <v>5</v>
      </c>
      <c r="C4" s="19"/>
      <c r="D4" s="19"/>
      <c r="E4" s="19"/>
      <c r="F4" s="19"/>
      <c r="G4" s="19"/>
    </row>
    <row r="5" spans="2:7" x14ac:dyDescent="0.25">
      <c r="B5" s="15" t="s">
        <v>4</v>
      </c>
      <c r="C5" s="16"/>
      <c r="D5" s="16"/>
      <c r="E5" s="16"/>
      <c r="F5" s="16"/>
      <c r="G5" s="17"/>
    </row>
    <row r="6" spans="2:7" s="5" customFormat="1" ht="93.75" x14ac:dyDescent="0.25">
      <c r="B6" s="8" t="s">
        <v>1</v>
      </c>
      <c r="C6" s="3" t="s">
        <v>2</v>
      </c>
      <c r="D6" s="4" t="s">
        <v>15</v>
      </c>
      <c r="E6" s="4" t="s">
        <v>13</v>
      </c>
      <c r="F6" s="4" t="s">
        <v>14</v>
      </c>
      <c r="G6" s="3" t="s">
        <v>0</v>
      </c>
    </row>
    <row r="7" spans="2:7" s="5" customFormat="1" ht="58.5" customHeight="1" x14ac:dyDescent="0.25">
      <c r="B7" s="8">
        <v>1</v>
      </c>
      <c r="C7" s="3" t="s">
        <v>9</v>
      </c>
      <c r="D7" s="10">
        <v>2970000</v>
      </c>
      <c r="E7" s="10">
        <v>660</v>
      </c>
      <c r="F7" s="26">
        <v>4500</v>
      </c>
      <c r="G7" s="23" t="s">
        <v>11</v>
      </c>
    </row>
    <row r="8" spans="2:7" s="5" customFormat="1" ht="57" customHeight="1" x14ac:dyDescent="0.25">
      <c r="B8" s="8">
        <v>2</v>
      </c>
      <c r="C8" s="9" t="s">
        <v>7</v>
      </c>
      <c r="D8" s="4">
        <v>2976750</v>
      </c>
      <c r="E8" s="10">
        <v>661.5</v>
      </c>
      <c r="F8" s="27"/>
      <c r="G8" s="24"/>
    </row>
    <row r="9" spans="2:7" s="5" customFormat="1" ht="57" customHeight="1" thickBot="1" x14ac:dyDescent="0.3">
      <c r="B9" s="28">
        <v>3</v>
      </c>
      <c r="C9" s="29" t="s">
        <v>8</v>
      </c>
      <c r="D9" s="30">
        <v>5193000</v>
      </c>
      <c r="E9" s="25">
        <v>1154</v>
      </c>
      <c r="F9" s="27"/>
      <c r="G9" s="24"/>
    </row>
    <row r="10" spans="2:7" s="5" customFormat="1" ht="55.5" customHeight="1" thickBot="1" x14ac:dyDescent="0.3">
      <c r="B10" s="32" t="s">
        <v>6</v>
      </c>
      <c r="C10" s="33"/>
      <c r="D10" s="35">
        <f>MIN(D7:D9)</f>
        <v>2970000</v>
      </c>
      <c r="E10" s="35">
        <v>660</v>
      </c>
      <c r="F10" s="36">
        <v>4500</v>
      </c>
      <c r="G10" s="34" t="s">
        <v>11</v>
      </c>
    </row>
    <row r="11" spans="2:7" s="6" customFormat="1" ht="34.5" customHeight="1" x14ac:dyDescent="0.25">
      <c r="B11" s="31" t="s">
        <v>12</v>
      </c>
      <c r="C11" s="31"/>
      <c r="D11" s="31"/>
      <c r="E11" s="31"/>
      <c r="F11" s="31"/>
      <c r="G11" s="31"/>
    </row>
  </sheetData>
  <mergeCells count="8">
    <mergeCell ref="B2:G2"/>
    <mergeCell ref="B5:G5"/>
    <mergeCell ref="B10:C10"/>
    <mergeCell ref="B11:G11"/>
    <mergeCell ref="B4:G4"/>
    <mergeCell ref="B3:G3"/>
    <mergeCell ref="G7:G9"/>
    <mergeCell ref="F7:F9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2025-02-28T11:49:37Z</dcterms:modified>
</cp:coreProperties>
</file>